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горизонтально'!$I$108</definedName>
    <definedName name="allow_energy">'Время горизонтально'!$F$108</definedName>
    <definedName name="calc_with">'Время горизонтально'!$E$108</definedName>
    <definedName name="energy">'Время горизонтально'!$AA$4</definedName>
    <definedName name="group">'Время горизонтально'!$B$5</definedName>
    <definedName name="interval">'Время горизонтально'!$D$108</definedName>
    <definedName name="is_group">'Время горизонтально'!$G$108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горизонтально'!$B$108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горизонтально'!$H$108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53" i="1"/>
  <c r="W53" i="1"/>
  <c r="X53" i="1"/>
  <c r="Y53" i="1"/>
  <c r="Z53" i="1"/>
  <c r="K53" i="1"/>
  <c r="L53" i="1"/>
  <c r="M53" i="1"/>
  <c r="N53" i="1"/>
  <c r="O53" i="1"/>
  <c r="P53" i="1"/>
  <c r="Q53" i="1"/>
  <c r="R53" i="1"/>
  <c r="S53" i="1"/>
  <c r="T53" i="1"/>
  <c r="U53" i="1"/>
  <c r="V53" i="1"/>
  <c r="D53" i="1"/>
  <c r="E53" i="1"/>
  <c r="F53" i="1"/>
  <c r="G53" i="1"/>
  <c r="H53" i="1"/>
  <c r="I53" i="1"/>
  <c r="J53" i="1"/>
  <c r="C53" i="1"/>
</calcChain>
</file>

<file path=xl/sharedStrings.xml><?xml version="1.0" encoding="utf-8"?>
<sst xmlns="http://schemas.openxmlformats.org/spreadsheetml/2006/main" count="111" uniqueCount="85">
  <si>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</si>
  <si>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</si>
  <si>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</si>
  <si>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</si>
  <si>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</si>
  <si>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</si>
  <si>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</si>
  <si>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</si>
  <si>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</si>
  <si>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</si>
  <si>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</si>
  <si>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</si>
  <si>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</si>
  <si>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</si>
  <si>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</si>
  <si>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</si>
  <si>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</si>
  <si>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</si>
  <si>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</si>
  <si>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</si>
  <si>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</si>
  <si>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</si>
  <si>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</si>
  <si>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</si>
  <si>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</si>
  <si>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</si>
  <si>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</si>
  <si>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</si>
  <si>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</si>
  <si>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</si>
  <si>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</si>
  <si>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</si>
  <si>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</si>
  <si>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</si>
  <si>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</si>
  <si>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</si>
  <si>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</si>
  <si>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</si>
  <si>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</si>
  <si>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Белоусово</t>
  </si>
  <si>
    <t xml:space="preserve"> 0,4 Белоусово нов.ОПУ ТСН 1 ао RS</t>
  </si>
  <si>
    <t xml:space="preserve"> 0,4 Белоусово нов.ОПУ ТСН 2 ао RS</t>
  </si>
  <si>
    <t xml:space="preserve"> 0,4 Белоусово ст.ОПУ ТСН 1 ао RS</t>
  </si>
  <si>
    <t xml:space="preserve"> 0,4 Белоусово ст.ОПУ ТСН 2 ао RS</t>
  </si>
  <si>
    <t xml:space="preserve"> 10 Белоусово-Ежозеро ао RS</t>
  </si>
  <si>
    <t xml:space="preserve"> 110 Белоусово ОМВ ао RS</t>
  </si>
  <si>
    <t xml:space="preserve"> 110 Белоусово ОМВ ап RS</t>
  </si>
  <si>
    <t xml:space="preserve"> 110 Белоусово Т 1 ао RS</t>
  </si>
  <si>
    <t xml:space="preserve"> 110 Белоусово Т 1 ап RS</t>
  </si>
  <si>
    <t xml:space="preserve"> 110 Белоусово Т 2 ао RS</t>
  </si>
  <si>
    <t xml:space="preserve"> 110 Белоусово Т 2 ап RS</t>
  </si>
  <si>
    <t xml:space="preserve"> 110 Белоусово-Белоусово 1 ао RS</t>
  </si>
  <si>
    <t xml:space="preserve"> 110 Белоусово-Белоусово 1 ап RS</t>
  </si>
  <si>
    <t xml:space="preserve"> 110 Белоусово-Белоусово 2 ао RS</t>
  </si>
  <si>
    <t xml:space="preserve"> 110 Белоусово-Белоусово 2 ап RS</t>
  </si>
  <si>
    <t xml:space="preserve"> 110 Белоусово-Подпорожье 1 ао RS</t>
  </si>
  <si>
    <t xml:space="preserve"> 110 Белоусово-Подпорожье 1 ап RS</t>
  </si>
  <si>
    <t xml:space="preserve"> 110 Белоусово-Подпорожье 2 ао RS</t>
  </si>
  <si>
    <t xml:space="preserve"> 110 Белоусово-Подпорожье 2 ап RS</t>
  </si>
  <si>
    <t xml:space="preserve"> 35 Белоусово Т 1 ао RS</t>
  </si>
  <si>
    <t xml:space="preserve"> 35 Белоусово Т 1 ап RS</t>
  </si>
  <si>
    <t xml:space="preserve"> 35 Белоусово Т 2 ао RS</t>
  </si>
  <si>
    <t xml:space="preserve"> 35 Белоусово Т 2 ап RS</t>
  </si>
  <si>
    <t xml:space="preserve"> 35 Белоусово-Анненская (Водораздельная 1) ао RS</t>
  </si>
  <si>
    <t xml:space="preserve"> 35 Белоусово-Анненская (Водораздельная 1) ап RS</t>
  </si>
  <si>
    <t xml:space="preserve"> 35 Белоусово-Водораздельная 2 ао RS</t>
  </si>
  <si>
    <t xml:space="preserve"> 35 Белоусово-Водораздельная 2 ап RS</t>
  </si>
  <si>
    <t xml:space="preserve"> 6 Белоусово Т 1 ао RS</t>
  </si>
  <si>
    <t xml:space="preserve"> 6 Белоусово Т 1 ап RS</t>
  </si>
  <si>
    <t xml:space="preserve"> 6 Белоусово Т 2 ао RS</t>
  </si>
  <si>
    <t xml:space="preserve"> 6 Белоусово Т 2 ап RS</t>
  </si>
  <si>
    <t xml:space="preserve"> 6 Белоусово-Белоусово ао RS</t>
  </si>
  <si>
    <t xml:space="preserve"> 6 Белоусово-Вытегра ао RS</t>
  </si>
  <si>
    <t xml:space="preserve"> 6 Белоусово-Вытегра ап RS</t>
  </si>
  <si>
    <t xml:space="preserve"> 6 Белоусово-ГЭС 32 ао RS</t>
  </si>
  <si>
    <t xml:space="preserve"> 6 Белоусово-ГЭС 32 ап RS</t>
  </si>
  <si>
    <t xml:space="preserve"> 6 Белоусово-Захарьино ао RS</t>
  </si>
  <si>
    <t xml:space="preserve"> 6 Белоусово-Захарьино ап RS</t>
  </si>
  <si>
    <t xml:space="preserve"> 6 Белоусово-ЛПХ ао RS</t>
  </si>
  <si>
    <t xml:space="preserve"> 6 Белоусово-Погрузка ао RS</t>
  </si>
  <si>
    <t xml:space="preserve"> 6 Белоусово-Сперовский комплекс ао RS</t>
  </si>
  <si>
    <t xml:space="preserve"> 6 Белоусово-Шлюз 2-1 ао RS</t>
  </si>
  <si>
    <t xml:space="preserve"> 6 Белоусово-Шлюз 2-1 ап RS</t>
  </si>
  <si>
    <t xml:space="preserve"> 6 Белоусово-Шлюз 2-2 ао RS</t>
  </si>
  <si>
    <t xml:space="preserve"> 6 Белоусово-Шлюз 2-2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</si>
</sst>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08"/>
  <sheetViews>
    <sheetView tabSelected="1" topLeftCell="B1" zoomScaleNormal="100" zoomScaleSheetLayoutView="100" workbookViewId="0">
      <selection activeCell="AD21" sqref="AD2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24.992000000000001</v>
      </c>
      <c r="D8" s="15">
        <v>25.088000000000001</v>
      </c>
      <c r="E8" s="15">
        <v>25.344000000000001</v>
      </c>
      <c r="F8" s="15">
        <v>25.152000000000001</v>
      </c>
      <c r="G8" s="15">
        <v>25.536000000000001</v>
      </c>
      <c r="H8" s="15">
        <v>25.28</v>
      </c>
      <c r="I8" s="15">
        <v>25.216000000000001</v>
      </c>
      <c r="J8" s="15">
        <v>24.864000000000001</v>
      </c>
      <c r="K8" s="15">
        <v>24.48</v>
      </c>
      <c r="L8" s="16">
        <v>24.16</v>
      </c>
      <c r="M8" s="16">
        <v>24.928000000000001</v>
      </c>
      <c r="N8" s="16">
        <v>24.48</v>
      </c>
      <c r="O8" s="16">
        <v>25.312000000000001</v>
      </c>
      <c r="P8" s="16">
        <v>23.68</v>
      </c>
      <c r="Q8" s="16">
        <v>25.024000000000001</v>
      </c>
      <c r="R8" s="16">
        <v>25.568000000000001</v>
      </c>
      <c r="S8" s="16">
        <v>25.312000000000001</v>
      </c>
      <c r="T8" s="16">
        <v>24.608000000000001</v>
      </c>
      <c r="U8" s="16">
        <v>24.992000000000001</v>
      </c>
      <c r="V8" s="16">
        <v>25.376000000000001</v>
      </c>
      <c r="W8" s="16">
        <v>26.624000000000002</v>
      </c>
      <c r="X8" s="16">
        <v>25.152000000000001</v>
      </c>
      <c r="Y8" s="16">
        <v>25.344000000000001</v>
      </c>
      <c r="Z8" s="55">
        <v>25.664000000000001</v>
      </c>
      <c r="AA8" s="23">
        <v>602.17600000000016</v>
      </c>
    </row>
    <row r="9" spans="1:27" x14ac:dyDescent="0.2">
      <c r="A9" s="7"/>
      <c r="B9" s="8" t="s">
        <v>41</v>
      </c>
      <c r="C9" s="14">
        <v>27.104000000000003</v>
      </c>
      <c r="D9" s="15">
        <v>26.88</v>
      </c>
      <c r="E9" s="15">
        <v>26.88</v>
      </c>
      <c r="F9" s="15">
        <v>26.976000000000003</v>
      </c>
      <c r="G9" s="15">
        <v>26.912000000000003</v>
      </c>
      <c r="H9" s="15">
        <v>27.232000000000003</v>
      </c>
      <c r="I9" s="15">
        <v>26.88</v>
      </c>
      <c r="J9" s="15">
        <v>26.400000000000002</v>
      </c>
      <c r="K9" s="15">
        <v>26.016000000000002</v>
      </c>
      <c r="L9" s="16">
        <v>23.744</v>
      </c>
      <c r="M9" s="16">
        <v>24.064</v>
      </c>
      <c r="N9" s="16">
        <v>23.648</v>
      </c>
      <c r="O9" s="16">
        <v>24.032</v>
      </c>
      <c r="P9" s="16">
        <v>23.327999999999999</v>
      </c>
      <c r="Q9" s="16">
        <v>23.423999999999999</v>
      </c>
      <c r="R9" s="16">
        <v>24.352</v>
      </c>
      <c r="S9" s="16">
        <v>26.048000000000002</v>
      </c>
      <c r="T9" s="16">
        <v>26.592000000000002</v>
      </c>
      <c r="U9" s="16">
        <v>26.400000000000002</v>
      </c>
      <c r="V9" s="16">
        <v>26.528000000000002</v>
      </c>
      <c r="W9" s="16">
        <v>26.72</v>
      </c>
      <c r="X9" s="16">
        <v>26.464000000000002</v>
      </c>
      <c r="Y9" s="16">
        <v>27.104000000000003</v>
      </c>
      <c r="Z9" s="55">
        <v>26.752000000000002</v>
      </c>
      <c r="AA9" s="65">
        <v>620.48</v>
      </c>
    </row>
    <row r="10" spans="1:27" x14ac:dyDescent="0.2">
      <c r="A10" s="7"/>
      <c r="B10" s="8" t="s">
        <v>42</v>
      </c>
      <c r="C10" s="14">
        <v>31.408000000000001</v>
      </c>
      <c r="D10" s="15">
        <v>31.824000000000002</v>
      </c>
      <c r="E10" s="15">
        <v>30.624000000000002</v>
      </c>
      <c r="F10" s="15">
        <v>31.984000000000002</v>
      </c>
      <c r="G10" s="15">
        <v>33.103999999999999</v>
      </c>
      <c r="H10" s="15">
        <v>33.231999999999999</v>
      </c>
      <c r="I10" s="15">
        <v>33.712000000000003</v>
      </c>
      <c r="J10" s="15">
        <v>33.6</v>
      </c>
      <c r="K10" s="15">
        <v>32.192</v>
      </c>
      <c r="L10" s="16">
        <v>31.408000000000001</v>
      </c>
      <c r="M10" s="16">
        <v>32.064</v>
      </c>
      <c r="N10" s="16">
        <v>30.496000000000002</v>
      </c>
      <c r="O10" s="16">
        <v>33.376000000000005</v>
      </c>
      <c r="P10" s="16">
        <v>31.232000000000003</v>
      </c>
      <c r="Q10" s="16">
        <v>32.799999999999997</v>
      </c>
      <c r="R10" s="16">
        <v>33.04</v>
      </c>
      <c r="S10" s="16">
        <v>33.344000000000001</v>
      </c>
      <c r="T10" s="16">
        <v>32.096000000000004</v>
      </c>
      <c r="U10" s="16">
        <v>33.423999999999999</v>
      </c>
      <c r="V10" s="16">
        <v>32.463999999999999</v>
      </c>
      <c r="W10" s="16">
        <v>33.872</v>
      </c>
      <c r="X10" s="16">
        <v>33.6</v>
      </c>
      <c r="Y10" s="16">
        <v>32.72</v>
      </c>
      <c r="Z10" s="55">
        <v>32.64</v>
      </c>
      <c r="AA10" s="65">
        <v>780.2560000000002</v>
      </c>
    </row>
    <row r="11" spans="1:27" x14ac:dyDescent="0.2">
      <c r="A11" s="7"/>
      <c r="B11" s="8" t="s">
        <v>43</v>
      </c>
      <c r="C11" s="14">
        <v>4.016</v>
      </c>
      <c r="D11" s="15">
        <v>4</v>
      </c>
      <c r="E11" s="15">
        <v>4.016</v>
      </c>
      <c r="F11" s="15">
        <v>4.048</v>
      </c>
      <c r="G11" s="15">
        <v>4.016</v>
      </c>
      <c r="H11" s="15">
        <v>4</v>
      </c>
      <c r="I11" s="15">
        <v>4.016</v>
      </c>
      <c r="J11" s="15">
        <v>4.3360000000000003</v>
      </c>
      <c r="K11" s="15">
        <v>4.4640000000000004</v>
      </c>
      <c r="L11" s="16">
        <v>3.0720000000000001</v>
      </c>
      <c r="M11" s="16">
        <v>2.88</v>
      </c>
      <c r="N11" s="16">
        <v>2.9279999999999999</v>
      </c>
      <c r="O11" s="16">
        <v>2.8480000000000003</v>
      </c>
      <c r="P11" s="16">
        <v>2.8320000000000003</v>
      </c>
      <c r="Q11" s="16">
        <v>2.8960000000000004</v>
      </c>
      <c r="R11" s="16">
        <v>2.9279999999999999</v>
      </c>
      <c r="S11" s="16">
        <v>4.2720000000000002</v>
      </c>
      <c r="T11" s="16">
        <v>4.8959999999999999</v>
      </c>
      <c r="U11" s="16">
        <v>4.8639999999999999</v>
      </c>
      <c r="V11" s="16">
        <v>4.8479999999999999</v>
      </c>
      <c r="W11" s="16">
        <v>4.8639999999999999</v>
      </c>
      <c r="X11" s="16">
        <v>4.6399999999999997</v>
      </c>
      <c r="Y11" s="16">
        <v>4.24</v>
      </c>
      <c r="Z11" s="55">
        <v>4.08</v>
      </c>
      <c r="AA11" s="65">
        <v>93.999999999999986</v>
      </c>
    </row>
    <row r="12" spans="1:27" x14ac:dyDescent="0.2">
      <c r="A12" s="7"/>
      <c r="B12" s="8" t="s">
        <v>44</v>
      </c>
      <c r="C12" s="14">
        <v>67.44</v>
      </c>
      <c r="D12" s="15">
        <v>67.28</v>
      </c>
      <c r="E12" s="15">
        <v>66.72</v>
      </c>
      <c r="F12" s="15">
        <v>66.64</v>
      </c>
      <c r="G12" s="15">
        <v>67.2</v>
      </c>
      <c r="H12" s="15">
        <v>66.960000000000008</v>
      </c>
      <c r="I12" s="15">
        <v>68.8</v>
      </c>
      <c r="J12" s="15">
        <v>67.52</v>
      </c>
      <c r="K12" s="15">
        <v>64.400000000000006</v>
      </c>
      <c r="L12" s="16">
        <v>61.76</v>
      </c>
      <c r="M12" s="16">
        <v>62.32</v>
      </c>
      <c r="N12" s="16">
        <v>57.28</v>
      </c>
      <c r="O12" s="16">
        <v>63.440000000000005</v>
      </c>
      <c r="P12" s="16">
        <v>59.84</v>
      </c>
      <c r="Q12" s="16">
        <v>64.239999999999995</v>
      </c>
      <c r="R12" s="16">
        <v>64.239999999999995</v>
      </c>
      <c r="S12" s="16">
        <v>67.040000000000006</v>
      </c>
      <c r="T12" s="16">
        <v>69.600000000000009</v>
      </c>
      <c r="U12" s="16">
        <v>77.600000000000009</v>
      </c>
      <c r="V12" s="16">
        <v>73.52</v>
      </c>
      <c r="W12" s="16">
        <v>74.48</v>
      </c>
      <c r="X12" s="16">
        <v>71.760000000000005</v>
      </c>
      <c r="Y12" s="16">
        <v>71.12</v>
      </c>
      <c r="Z12" s="55">
        <v>66.56</v>
      </c>
      <c r="AA12" s="65">
        <v>1607.7599999999998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217.8</v>
      </c>
      <c r="I15" s="15">
        <v>1372.8</v>
      </c>
      <c r="J15" s="15">
        <v>4283.3999999999996</v>
      </c>
      <c r="K15" s="15">
        <v>4408.8</v>
      </c>
      <c r="L15" s="16">
        <v>4798.2</v>
      </c>
      <c r="M15" s="16">
        <v>4342.8</v>
      </c>
      <c r="N15" s="16">
        <v>4897.2</v>
      </c>
      <c r="O15" s="16">
        <v>4210.8</v>
      </c>
      <c r="P15" s="16">
        <v>4540.8</v>
      </c>
      <c r="Q15" s="16">
        <v>4507.8</v>
      </c>
      <c r="R15" s="16">
        <v>4501.2</v>
      </c>
      <c r="S15" s="16">
        <v>4745.4000000000005</v>
      </c>
      <c r="T15" s="16">
        <v>5121.6000000000004</v>
      </c>
      <c r="U15" s="16">
        <v>4831.2</v>
      </c>
      <c r="V15" s="16">
        <v>4560.6000000000004</v>
      </c>
      <c r="W15" s="16">
        <v>1749</v>
      </c>
      <c r="X15" s="16">
        <v>2158.1999999999998</v>
      </c>
      <c r="Y15" s="16">
        <v>1551</v>
      </c>
      <c r="Z15" s="55">
        <v>1069.2</v>
      </c>
      <c r="AA15" s="65">
        <v>67867.799999999988</v>
      </c>
    </row>
    <row r="16" spans="1:27" x14ac:dyDescent="0.2">
      <c r="A16" s="7"/>
      <c r="B16" s="8" t="s">
        <v>48</v>
      </c>
      <c r="C16" s="14">
        <v>2092.1999999999998</v>
      </c>
      <c r="D16" s="15">
        <v>1993.2</v>
      </c>
      <c r="E16" s="15">
        <v>2362.8000000000002</v>
      </c>
      <c r="F16" s="15">
        <v>1966.8</v>
      </c>
      <c r="G16" s="15">
        <v>2263.8000000000002</v>
      </c>
      <c r="H16" s="15">
        <v>1511.4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12190.199999999999</v>
      </c>
    </row>
    <row r="17" spans="1:27" x14ac:dyDescent="0.2">
      <c r="A17" s="7"/>
      <c r="B17" s="8" t="s">
        <v>49</v>
      </c>
      <c r="C17" s="14">
        <v>2620.2000000000003</v>
      </c>
      <c r="D17" s="15">
        <v>2587.2000000000003</v>
      </c>
      <c r="E17" s="15">
        <v>2547.6</v>
      </c>
      <c r="F17" s="15">
        <v>2560.8000000000002</v>
      </c>
      <c r="G17" s="15">
        <v>2547.6</v>
      </c>
      <c r="H17" s="15">
        <v>2613.6</v>
      </c>
      <c r="I17" s="15">
        <v>2798.4</v>
      </c>
      <c r="J17" s="15">
        <v>3029.4</v>
      </c>
      <c r="K17" s="15">
        <v>3128.4</v>
      </c>
      <c r="L17" s="16">
        <v>2989.8</v>
      </c>
      <c r="M17" s="16">
        <v>2950.2000000000003</v>
      </c>
      <c r="N17" s="16">
        <v>2976.6</v>
      </c>
      <c r="O17" s="16">
        <v>2844.6</v>
      </c>
      <c r="P17" s="16">
        <v>2917.2000000000003</v>
      </c>
      <c r="Q17" s="16">
        <v>2963.4</v>
      </c>
      <c r="R17" s="16">
        <v>2917.2000000000003</v>
      </c>
      <c r="S17" s="16">
        <v>3036</v>
      </c>
      <c r="T17" s="16">
        <v>3088.8</v>
      </c>
      <c r="U17" s="16">
        <v>3102</v>
      </c>
      <c r="V17" s="16">
        <v>3055.8</v>
      </c>
      <c r="W17" s="16">
        <v>3016.2000000000003</v>
      </c>
      <c r="X17" s="16">
        <v>2943.6</v>
      </c>
      <c r="Y17" s="16">
        <v>2831.4</v>
      </c>
      <c r="Z17" s="55">
        <v>2692.8</v>
      </c>
      <c r="AA17" s="65">
        <v>68758.8</v>
      </c>
    </row>
    <row r="18" spans="1:27" x14ac:dyDescent="0.2">
      <c r="A18" s="7"/>
      <c r="B18" s="8" t="s">
        <v>50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51</v>
      </c>
      <c r="C19" s="14">
        <v>16005</v>
      </c>
      <c r="D19" s="15">
        <v>15879.6</v>
      </c>
      <c r="E19" s="15">
        <v>15721.2</v>
      </c>
      <c r="F19" s="15">
        <v>15985.2</v>
      </c>
      <c r="G19" s="15">
        <v>15318.6</v>
      </c>
      <c r="H19" s="15">
        <v>16011.6</v>
      </c>
      <c r="I19" s="15">
        <v>17206.2</v>
      </c>
      <c r="J19" s="15">
        <v>18796.8</v>
      </c>
      <c r="K19" s="15">
        <v>19496.400000000001</v>
      </c>
      <c r="L19" s="16">
        <v>19866</v>
      </c>
      <c r="M19" s="16">
        <v>19443.600000000002</v>
      </c>
      <c r="N19" s="16">
        <v>18994.8</v>
      </c>
      <c r="O19" s="16">
        <v>18473.400000000001</v>
      </c>
      <c r="P19" s="16">
        <v>18328.2</v>
      </c>
      <c r="Q19" s="16">
        <v>18480</v>
      </c>
      <c r="R19" s="16">
        <v>18849.600000000002</v>
      </c>
      <c r="S19" s="16">
        <v>19371</v>
      </c>
      <c r="T19" s="16">
        <v>19872.600000000002</v>
      </c>
      <c r="U19" s="16">
        <v>19912.2</v>
      </c>
      <c r="V19" s="16">
        <v>19483.2</v>
      </c>
      <c r="W19" s="16">
        <v>19371</v>
      </c>
      <c r="X19" s="16">
        <v>19252.2</v>
      </c>
      <c r="Y19" s="16">
        <v>18229.2</v>
      </c>
      <c r="Z19" s="55">
        <v>17153.400000000001</v>
      </c>
      <c r="AA19" s="65">
        <v>435501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2409</v>
      </c>
      <c r="D21" s="15">
        <v>2310</v>
      </c>
      <c r="E21" s="15">
        <v>2250.6</v>
      </c>
      <c r="F21" s="15">
        <v>2230.8000000000002</v>
      </c>
      <c r="G21" s="15">
        <v>2296.8000000000002</v>
      </c>
      <c r="H21" s="15">
        <v>2455.2000000000003</v>
      </c>
      <c r="I21" s="15">
        <v>2831.4</v>
      </c>
      <c r="J21" s="15">
        <v>3168</v>
      </c>
      <c r="K21" s="15">
        <v>3504.6</v>
      </c>
      <c r="L21" s="16">
        <v>3537.6</v>
      </c>
      <c r="M21" s="16">
        <v>3498</v>
      </c>
      <c r="N21" s="16">
        <v>3504.6</v>
      </c>
      <c r="O21" s="16">
        <v>3306.6</v>
      </c>
      <c r="P21" s="16">
        <v>3220.8</v>
      </c>
      <c r="Q21" s="16">
        <v>3207.6</v>
      </c>
      <c r="R21" s="16">
        <v>3286.8</v>
      </c>
      <c r="S21" s="16">
        <v>3333</v>
      </c>
      <c r="T21" s="16">
        <v>3174.6</v>
      </c>
      <c r="U21" s="16">
        <v>3181.2000000000003</v>
      </c>
      <c r="V21" s="16">
        <v>3121.8</v>
      </c>
      <c r="W21" s="16">
        <v>3069</v>
      </c>
      <c r="X21" s="16">
        <v>2970</v>
      </c>
      <c r="Y21" s="16">
        <v>2739</v>
      </c>
      <c r="Z21" s="55">
        <v>2567.4</v>
      </c>
      <c r="AA21" s="65">
        <v>71174.399999999994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13919.4</v>
      </c>
      <c r="D24" s="15">
        <v>13886.4</v>
      </c>
      <c r="E24" s="15">
        <v>13365</v>
      </c>
      <c r="F24" s="15">
        <v>14025</v>
      </c>
      <c r="G24" s="15">
        <v>13061.4</v>
      </c>
      <c r="H24" s="15">
        <v>14731.2</v>
      </c>
      <c r="I24" s="15">
        <v>18605.400000000001</v>
      </c>
      <c r="J24" s="15">
        <v>23106.600000000002</v>
      </c>
      <c r="K24" s="15">
        <v>23925</v>
      </c>
      <c r="L24" s="16">
        <v>24684</v>
      </c>
      <c r="M24" s="16">
        <v>23819.4</v>
      </c>
      <c r="N24" s="16">
        <v>23911.8</v>
      </c>
      <c r="O24" s="16">
        <v>22710.600000000002</v>
      </c>
      <c r="P24" s="16">
        <v>22895.4</v>
      </c>
      <c r="Q24" s="16">
        <v>23014.2</v>
      </c>
      <c r="R24" s="16">
        <v>23370.600000000002</v>
      </c>
      <c r="S24" s="16">
        <v>24142.799999999999</v>
      </c>
      <c r="T24" s="16">
        <v>25027.200000000001</v>
      </c>
      <c r="U24" s="16">
        <v>24769.8</v>
      </c>
      <c r="V24" s="16">
        <v>24063.600000000002</v>
      </c>
      <c r="W24" s="16">
        <v>21133.200000000001</v>
      </c>
      <c r="X24" s="16">
        <v>21436.799999999999</v>
      </c>
      <c r="Y24" s="16">
        <v>19806.600000000002</v>
      </c>
      <c r="Z24" s="55">
        <v>18242.400000000001</v>
      </c>
      <c r="AA24" s="65">
        <v>491653.79999999993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5062.2</v>
      </c>
      <c r="D26" s="15">
        <v>4930.2</v>
      </c>
      <c r="E26" s="15">
        <v>4831.2</v>
      </c>
      <c r="F26" s="15">
        <v>4824.6000000000004</v>
      </c>
      <c r="G26" s="15">
        <v>4877.4000000000005</v>
      </c>
      <c r="H26" s="15">
        <v>5101.8</v>
      </c>
      <c r="I26" s="15">
        <v>5669.4000000000005</v>
      </c>
      <c r="J26" s="15">
        <v>6237</v>
      </c>
      <c r="K26" s="15">
        <v>6679.2</v>
      </c>
      <c r="L26" s="16">
        <v>6573.6</v>
      </c>
      <c r="M26" s="16">
        <v>6487.8</v>
      </c>
      <c r="N26" s="16">
        <v>6514.2</v>
      </c>
      <c r="O26" s="16">
        <v>6197.4000000000005</v>
      </c>
      <c r="P26" s="16">
        <v>6177.6</v>
      </c>
      <c r="Q26" s="16">
        <v>6204</v>
      </c>
      <c r="R26" s="16">
        <v>6250.2</v>
      </c>
      <c r="S26" s="16">
        <v>6408.6</v>
      </c>
      <c r="T26" s="16">
        <v>6303</v>
      </c>
      <c r="U26" s="16">
        <v>6322.8</v>
      </c>
      <c r="V26" s="16">
        <v>6217.2</v>
      </c>
      <c r="W26" s="16">
        <v>6124.8</v>
      </c>
      <c r="X26" s="16">
        <v>5953.2</v>
      </c>
      <c r="Y26" s="16">
        <v>5603.4000000000005</v>
      </c>
      <c r="Z26" s="55">
        <v>5299.8</v>
      </c>
      <c r="AA26" s="65">
        <v>140850.59999999998</v>
      </c>
    </row>
    <row r="27" spans="1:27" x14ac:dyDescent="0.2">
      <c r="A27" s="7"/>
      <c r="B27" s="8" t="s">
        <v>59</v>
      </c>
      <c r="C27" s="14">
        <v>2181.9</v>
      </c>
      <c r="D27" s="15">
        <v>2079</v>
      </c>
      <c r="E27" s="15">
        <v>2444.4</v>
      </c>
      <c r="F27" s="15">
        <v>2039.1000000000001</v>
      </c>
      <c r="G27" s="15">
        <v>2352</v>
      </c>
      <c r="H27" s="15">
        <v>1608.6000000000001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12705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199.5</v>
      </c>
      <c r="I28" s="15">
        <v>1194.9000000000001</v>
      </c>
      <c r="J28" s="15">
        <v>4053</v>
      </c>
      <c r="K28" s="15">
        <v>4170.6000000000004</v>
      </c>
      <c r="L28" s="16">
        <v>4605.3</v>
      </c>
      <c r="M28" s="16">
        <v>4162.2</v>
      </c>
      <c r="N28" s="16">
        <v>4727.1000000000004</v>
      </c>
      <c r="O28" s="16">
        <v>4059.3</v>
      </c>
      <c r="P28" s="16">
        <v>4403.7</v>
      </c>
      <c r="Q28" s="16">
        <v>4368</v>
      </c>
      <c r="R28" s="16">
        <v>4353.3</v>
      </c>
      <c r="S28" s="16">
        <v>4565.4000000000005</v>
      </c>
      <c r="T28" s="16">
        <v>4920.3</v>
      </c>
      <c r="U28" s="16">
        <v>4613.7</v>
      </c>
      <c r="V28" s="16">
        <v>4340.7</v>
      </c>
      <c r="W28" s="16">
        <v>1428</v>
      </c>
      <c r="X28" s="16">
        <v>1984.5</v>
      </c>
      <c r="Y28" s="16">
        <v>1423.8</v>
      </c>
      <c r="Z28" s="55">
        <v>987</v>
      </c>
      <c r="AA28" s="65">
        <v>64560.3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x14ac:dyDescent="0.2">
      <c r="A30" s="7"/>
      <c r="B30" s="8" t="s">
        <v>62</v>
      </c>
      <c r="C30" s="14">
        <v>2249.1</v>
      </c>
      <c r="D30" s="15">
        <v>2226</v>
      </c>
      <c r="E30" s="15">
        <v>2190.3000000000002</v>
      </c>
      <c r="F30" s="15">
        <v>2194.5</v>
      </c>
      <c r="G30" s="15">
        <v>2188.1999999999998</v>
      </c>
      <c r="H30" s="15">
        <v>2238.6</v>
      </c>
      <c r="I30" s="15">
        <v>2398.2000000000003</v>
      </c>
      <c r="J30" s="15">
        <v>2599.8000000000002</v>
      </c>
      <c r="K30" s="15">
        <v>2702.7000000000003</v>
      </c>
      <c r="L30" s="16">
        <v>2593.5</v>
      </c>
      <c r="M30" s="16">
        <v>2538.9</v>
      </c>
      <c r="N30" s="16">
        <v>2572.5</v>
      </c>
      <c r="O30" s="16">
        <v>2467.5</v>
      </c>
      <c r="P30" s="16">
        <v>2538.9</v>
      </c>
      <c r="Q30" s="16">
        <v>2574.6</v>
      </c>
      <c r="R30" s="16">
        <v>2534.7000000000003</v>
      </c>
      <c r="S30" s="16">
        <v>2620.8000000000002</v>
      </c>
      <c r="T30" s="16">
        <v>2637.6</v>
      </c>
      <c r="U30" s="16">
        <v>2648.1</v>
      </c>
      <c r="V30" s="16">
        <v>2601.9</v>
      </c>
      <c r="W30" s="16">
        <v>2568.3000000000002</v>
      </c>
      <c r="X30" s="16">
        <v>2507.4</v>
      </c>
      <c r="Y30" s="16">
        <v>2423.4</v>
      </c>
      <c r="Z30" s="55">
        <v>2324.7000000000003</v>
      </c>
      <c r="AA30" s="65">
        <v>59140.200000000004</v>
      </c>
    </row>
    <row r="31" spans="1:27" x14ac:dyDescent="0.2">
      <c r="A31" s="7"/>
      <c r="B31" s="8" t="s">
        <v>63</v>
      </c>
      <c r="C31" s="14">
        <v>0</v>
      </c>
      <c r="D31" s="15">
        <v>0</v>
      </c>
      <c r="E31" s="15">
        <v>0</v>
      </c>
      <c r="F31" s="15">
        <v>0</v>
      </c>
      <c r="G31" s="15">
        <v>0</v>
      </c>
      <c r="H31" s="15">
        <v>189</v>
      </c>
      <c r="I31" s="15">
        <v>1123.5</v>
      </c>
      <c r="J31" s="15">
        <v>3983.7000000000003</v>
      </c>
      <c r="K31" s="15">
        <v>4107.6000000000004</v>
      </c>
      <c r="L31" s="16">
        <v>4542.3</v>
      </c>
      <c r="M31" s="16">
        <v>4101.3</v>
      </c>
      <c r="N31" s="16">
        <v>4670.4000000000005</v>
      </c>
      <c r="O31" s="16">
        <v>3996.3</v>
      </c>
      <c r="P31" s="16">
        <v>4342.8</v>
      </c>
      <c r="Q31" s="16">
        <v>4305</v>
      </c>
      <c r="R31" s="16">
        <v>4288.2</v>
      </c>
      <c r="S31" s="16">
        <v>4500.3</v>
      </c>
      <c r="T31" s="16">
        <v>4853.1000000000004</v>
      </c>
      <c r="U31" s="16">
        <v>4536</v>
      </c>
      <c r="V31" s="16">
        <v>4267.2</v>
      </c>
      <c r="W31" s="16">
        <v>1348.2</v>
      </c>
      <c r="X31" s="16">
        <v>1911</v>
      </c>
      <c r="Y31" s="16">
        <v>1348.2</v>
      </c>
      <c r="Z31" s="55">
        <v>917.7</v>
      </c>
      <c r="AA31" s="65">
        <v>63331.799999999988</v>
      </c>
    </row>
    <row r="32" spans="1:27" x14ac:dyDescent="0.2">
      <c r="A32" s="7"/>
      <c r="B32" s="8" t="s">
        <v>64</v>
      </c>
      <c r="C32" s="14">
        <v>2259.6</v>
      </c>
      <c r="D32" s="15">
        <v>2152.5</v>
      </c>
      <c r="E32" s="15">
        <v>2517.9</v>
      </c>
      <c r="F32" s="15">
        <v>2114.6999999999998</v>
      </c>
      <c r="G32" s="15">
        <v>2427.6</v>
      </c>
      <c r="H32" s="15">
        <v>1671.6000000000001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13143.900000000001</v>
      </c>
    </row>
    <row r="33" spans="1:27" x14ac:dyDescent="0.2">
      <c r="A33" s="7"/>
      <c r="B33" s="8" t="s">
        <v>65</v>
      </c>
      <c r="C33" s="14">
        <v>2249.1</v>
      </c>
      <c r="D33" s="15">
        <v>2226</v>
      </c>
      <c r="E33" s="15">
        <v>2190.3000000000002</v>
      </c>
      <c r="F33" s="15">
        <v>2198.7000000000003</v>
      </c>
      <c r="G33" s="15">
        <v>2188.1999999999998</v>
      </c>
      <c r="H33" s="15">
        <v>2240.7000000000003</v>
      </c>
      <c r="I33" s="15">
        <v>2398.2000000000003</v>
      </c>
      <c r="J33" s="15">
        <v>2601.9</v>
      </c>
      <c r="K33" s="15">
        <v>2702.7000000000003</v>
      </c>
      <c r="L33" s="16">
        <v>2595.6</v>
      </c>
      <c r="M33" s="16">
        <v>2538.9</v>
      </c>
      <c r="N33" s="16">
        <v>2574.6</v>
      </c>
      <c r="O33" s="16">
        <v>2469.6</v>
      </c>
      <c r="P33" s="16">
        <v>2543.1</v>
      </c>
      <c r="Q33" s="16">
        <v>2574.6</v>
      </c>
      <c r="R33" s="16">
        <v>2536.8000000000002</v>
      </c>
      <c r="S33" s="16">
        <v>2620.8000000000002</v>
      </c>
      <c r="T33" s="16">
        <v>2637.6</v>
      </c>
      <c r="U33" s="16">
        <v>2650.2000000000003</v>
      </c>
      <c r="V33" s="16">
        <v>2601.9</v>
      </c>
      <c r="W33" s="16">
        <v>2570.4</v>
      </c>
      <c r="X33" s="16">
        <v>2509.5</v>
      </c>
      <c r="Y33" s="16">
        <v>2423.4</v>
      </c>
      <c r="Z33" s="55">
        <v>2326.8000000000002</v>
      </c>
      <c r="AA33" s="65">
        <v>59169.600000000006</v>
      </c>
    </row>
    <row r="34" spans="1:27" x14ac:dyDescent="0.2">
      <c r="A34" s="7"/>
      <c r="B34" s="8" t="s">
        <v>66</v>
      </c>
      <c r="C34" s="14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55">
        <v>0</v>
      </c>
      <c r="AA34" s="65">
        <v>0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1.2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1.2</v>
      </c>
    </row>
    <row r="36" spans="1:27" x14ac:dyDescent="0.2">
      <c r="A36" s="7"/>
      <c r="B36" s="8" t="s">
        <v>68</v>
      </c>
      <c r="C36" s="14">
        <v>51.6</v>
      </c>
      <c r="D36" s="15">
        <v>44.4</v>
      </c>
      <c r="E36" s="15">
        <v>38.4</v>
      </c>
      <c r="F36" s="15">
        <v>36</v>
      </c>
      <c r="G36" s="15">
        <v>50.4</v>
      </c>
      <c r="H36" s="15">
        <v>80.400000000000006</v>
      </c>
      <c r="I36" s="15">
        <v>154.80000000000001</v>
      </c>
      <c r="J36" s="15">
        <v>201.6</v>
      </c>
      <c r="K36" s="15">
        <v>208.8</v>
      </c>
      <c r="L36" s="16">
        <v>163.20000000000002</v>
      </c>
      <c r="M36" s="16">
        <v>154.80000000000001</v>
      </c>
      <c r="N36" s="16">
        <v>138</v>
      </c>
      <c r="O36" s="16">
        <v>120</v>
      </c>
      <c r="P36" s="16">
        <v>108</v>
      </c>
      <c r="Q36" s="16">
        <v>109.2</v>
      </c>
      <c r="R36" s="16">
        <v>116.4</v>
      </c>
      <c r="S36" s="16">
        <v>150</v>
      </c>
      <c r="T36" s="16">
        <v>168</v>
      </c>
      <c r="U36" s="16">
        <v>187.20000000000002</v>
      </c>
      <c r="V36" s="16">
        <v>183.6</v>
      </c>
      <c r="W36" s="16">
        <v>296.40000000000003</v>
      </c>
      <c r="X36" s="16">
        <v>154.80000000000001</v>
      </c>
      <c r="Y36" s="16">
        <v>105.60000000000001</v>
      </c>
      <c r="Z36" s="55">
        <v>58.800000000000004</v>
      </c>
      <c r="AA36" s="65">
        <v>3080.4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70</v>
      </c>
      <c r="C38" s="14">
        <v>374.40000000000003</v>
      </c>
      <c r="D38" s="15">
        <v>363.6</v>
      </c>
      <c r="E38" s="15">
        <v>358.8</v>
      </c>
      <c r="F38" s="15">
        <v>361.2</v>
      </c>
      <c r="G38" s="15">
        <v>363.6</v>
      </c>
      <c r="H38" s="15">
        <v>372</v>
      </c>
      <c r="I38" s="15">
        <v>406.8</v>
      </c>
      <c r="J38" s="15">
        <v>429.6</v>
      </c>
      <c r="K38" s="15">
        <v>424.8</v>
      </c>
      <c r="L38" s="16">
        <v>402</v>
      </c>
      <c r="M38" s="16">
        <v>412.8</v>
      </c>
      <c r="N38" s="16">
        <v>403.2</v>
      </c>
      <c r="O38" s="16">
        <v>380.40000000000003</v>
      </c>
      <c r="P38" s="16">
        <v>384</v>
      </c>
      <c r="Q38" s="16">
        <v>384</v>
      </c>
      <c r="R38" s="16">
        <v>390</v>
      </c>
      <c r="S38" s="16">
        <v>418.8</v>
      </c>
      <c r="T38" s="16">
        <v>451.2</v>
      </c>
      <c r="U38" s="16">
        <v>457.2</v>
      </c>
      <c r="V38" s="16">
        <v>458.40000000000003</v>
      </c>
      <c r="W38" s="16">
        <v>450</v>
      </c>
      <c r="X38" s="16">
        <v>438</v>
      </c>
      <c r="Y38" s="16">
        <v>409.2</v>
      </c>
      <c r="Z38" s="55">
        <v>373.2</v>
      </c>
      <c r="AA38" s="65">
        <v>9667.2000000000007</v>
      </c>
    </row>
    <row r="39" spans="1:27" x14ac:dyDescent="0.2">
      <c r="A39" s="7"/>
      <c r="B39" s="8" t="s">
        <v>71</v>
      </c>
      <c r="C39" s="14">
        <v>301.44</v>
      </c>
      <c r="D39" s="15">
        <v>289.92</v>
      </c>
      <c r="E39" s="15">
        <v>284.16000000000003</v>
      </c>
      <c r="F39" s="15">
        <v>285.36</v>
      </c>
      <c r="G39" s="15">
        <v>297.36</v>
      </c>
      <c r="H39" s="15">
        <v>325.92</v>
      </c>
      <c r="I39" s="15">
        <v>388.32</v>
      </c>
      <c r="J39" s="15">
        <v>405.96000000000004</v>
      </c>
      <c r="K39" s="15">
        <v>398.04</v>
      </c>
      <c r="L39" s="16">
        <v>393.24</v>
      </c>
      <c r="M39" s="16">
        <v>377.76</v>
      </c>
      <c r="N39" s="16">
        <v>369.48</v>
      </c>
      <c r="O39" s="16">
        <v>377.28000000000003</v>
      </c>
      <c r="P39" s="16">
        <v>348.24</v>
      </c>
      <c r="Q39" s="16">
        <v>345.48</v>
      </c>
      <c r="R39" s="16">
        <v>345.96</v>
      </c>
      <c r="S39" s="16">
        <v>362.76</v>
      </c>
      <c r="T39" s="16">
        <v>384.6</v>
      </c>
      <c r="U39" s="16">
        <v>392.04</v>
      </c>
      <c r="V39" s="16">
        <v>406.92</v>
      </c>
      <c r="W39" s="16">
        <v>400.8</v>
      </c>
      <c r="X39" s="16">
        <v>368.76</v>
      </c>
      <c r="Y39" s="16">
        <v>335.64</v>
      </c>
      <c r="Z39" s="55">
        <v>296.40000000000003</v>
      </c>
      <c r="AA39" s="65">
        <v>8481.840000000002</v>
      </c>
    </row>
    <row r="40" spans="1:27" x14ac:dyDescent="0.2">
      <c r="A40" s="7"/>
      <c r="B40" s="8" t="s">
        <v>72</v>
      </c>
      <c r="C40" s="14">
        <v>280.8</v>
      </c>
      <c r="D40" s="15">
        <v>271.92</v>
      </c>
      <c r="E40" s="15">
        <v>267.12</v>
      </c>
      <c r="F40" s="15">
        <v>269.52</v>
      </c>
      <c r="G40" s="15">
        <v>270</v>
      </c>
      <c r="H40" s="15">
        <v>276.95999999999998</v>
      </c>
      <c r="I40" s="15">
        <v>308.64</v>
      </c>
      <c r="J40" s="15">
        <v>322.8</v>
      </c>
      <c r="K40" s="15">
        <v>320.16000000000003</v>
      </c>
      <c r="L40" s="16">
        <v>300.48</v>
      </c>
      <c r="M40" s="16">
        <v>310.8</v>
      </c>
      <c r="N40" s="16">
        <v>306.72000000000003</v>
      </c>
      <c r="O40" s="16">
        <v>282.72000000000003</v>
      </c>
      <c r="P40" s="16">
        <v>288.95999999999998</v>
      </c>
      <c r="Q40" s="16">
        <v>289.68</v>
      </c>
      <c r="R40" s="16">
        <v>294.95999999999998</v>
      </c>
      <c r="S40" s="16">
        <v>310.32</v>
      </c>
      <c r="T40" s="16">
        <v>334.32</v>
      </c>
      <c r="U40" s="16">
        <v>343.92</v>
      </c>
      <c r="V40" s="16">
        <v>342.96</v>
      </c>
      <c r="W40" s="16">
        <v>337.68</v>
      </c>
      <c r="X40" s="16">
        <v>333.12</v>
      </c>
      <c r="Y40" s="16">
        <v>310.32</v>
      </c>
      <c r="Z40" s="55">
        <v>281.76</v>
      </c>
      <c r="AA40" s="65">
        <v>7256.64</v>
      </c>
    </row>
    <row r="41" spans="1:27" x14ac:dyDescent="0.2">
      <c r="A41" s="7"/>
      <c r="B41" s="8" t="s">
        <v>73</v>
      </c>
      <c r="C41" s="14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55">
        <v>0</v>
      </c>
      <c r="AA41" s="65">
        <v>0</v>
      </c>
    </row>
    <row r="42" spans="1:27" x14ac:dyDescent="0.2">
      <c r="A42" s="7"/>
      <c r="B42" s="8" t="s">
        <v>74</v>
      </c>
      <c r="C42" s="14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55">
        <v>0</v>
      </c>
      <c r="AA42" s="65">
        <v>0</v>
      </c>
    </row>
    <row r="43" spans="1:27" x14ac:dyDescent="0.2">
      <c r="A43" s="7"/>
      <c r="B43" s="8" t="s">
        <v>75</v>
      </c>
      <c r="C43" s="14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55">
        <v>0</v>
      </c>
      <c r="AA43" s="65">
        <v>0</v>
      </c>
    </row>
    <row r="44" spans="1:27" x14ac:dyDescent="0.2">
      <c r="A44" s="7"/>
      <c r="B44" s="8" t="s">
        <v>76</v>
      </c>
      <c r="C44" s="14">
        <v>56.52</v>
      </c>
      <c r="D44" s="15">
        <v>55.32</v>
      </c>
      <c r="E44" s="15">
        <v>55.56</v>
      </c>
      <c r="F44" s="15">
        <v>56.160000000000004</v>
      </c>
      <c r="G44" s="15">
        <v>56.76</v>
      </c>
      <c r="H44" s="15">
        <v>58.68</v>
      </c>
      <c r="I44" s="15">
        <v>61.800000000000004</v>
      </c>
      <c r="J44" s="15">
        <v>70.8</v>
      </c>
      <c r="K44" s="15">
        <v>69.12</v>
      </c>
      <c r="L44" s="16">
        <v>69.84</v>
      </c>
      <c r="M44" s="16">
        <v>70.2</v>
      </c>
      <c r="N44" s="16">
        <v>64.08</v>
      </c>
      <c r="O44" s="16">
        <v>65.040000000000006</v>
      </c>
      <c r="P44" s="16">
        <v>63.36</v>
      </c>
      <c r="Q44" s="16">
        <v>63.24</v>
      </c>
      <c r="R44" s="16">
        <v>63.36</v>
      </c>
      <c r="S44" s="16">
        <v>71.16</v>
      </c>
      <c r="T44" s="16">
        <v>79.08</v>
      </c>
      <c r="U44" s="16">
        <v>76.8</v>
      </c>
      <c r="V44" s="16">
        <v>76.680000000000007</v>
      </c>
      <c r="W44" s="16">
        <v>75</v>
      </c>
      <c r="X44" s="16">
        <v>67.2</v>
      </c>
      <c r="Y44" s="16">
        <v>62.52</v>
      </c>
      <c r="Z44" s="55">
        <v>56.28</v>
      </c>
      <c r="AA44" s="65">
        <v>1564.5600000000002</v>
      </c>
    </row>
    <row r="45" spans="1:27" x14ac:dyDescent="0.2">
      <c r="A45" s="7"/>
      <c r="B45" s="8" t="s">
        <v>77</v>
      </c>
      <c r="C45" s="14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55">
        <v>0</v>
      </c>
      <c r="AA45" s="65">
        <v>0</v>
      </c>
    </row>
    <row r="46" spans="1:27" x14ac:dyDescent="0.2">
      <c r="A46" s="7"/>
      <c r="B46" s="8" t="s">
        <v>78</v>
      </c>
      <c r="C46" s="14">
        <v>8.64</v>
      </c>
      <c r="D46" s="15">
        <v>9.120000000000001</v>
      </c>
      <c r="E46" s="15">
        <v>8.4</v>
      </c>
      <c r="F46" s="15">
        <v>8.8800000000000008</v>
      </c>
      <c r="G46" s="15">
        <v>9.120000000000001</v>
      </c>
      <c r="H46" s="15">
        <v>9.36</v>
      </c>
      <c r="I46" s="15">
        <v>10.08</v>
      </c>
      <c r="J46" s="15">
        <v>10.32</v>
      </c>
      <c r="K46" s="15">
        <v>9.6</v>
      </c>
      <c r="L46" s="16">
        <v>8.4</v>
      </c>
      <c r="M46" s="16">
        <v>8.8800000000000008</v>
      </c>
      <c r="N46" s="16">
        <v>7.68</v>
      </c>
      <c r="O46" s="16">
        <v>7.68</v>
      </c>
      <c r="P46" s="16">
        <v>7.68</v>
      </c>
      <c r="Q46" s="16">
        <v>7.68</v>
      </c>
      <c r="R46" s="16">
        <v>9.120000000000001</v>
      </c>
      <c r="S46" s="16">
        <v>10.08</v>
      </c>
      <c r="T46" s="16">
        <v>8.64</v>
      </c>
      <c r="U46" s="16">
        <v>9.36</v>
      </c>
      <c r="V46" s="16">
        <v>10.56</v>
      </c>
      <c r="W46" s="16">
        <v>11.76</v>
      </c>
      <c r="X46" s="16">
        <v>11.040000000000001</v>
      </c>
      <c r="Y46" s="16">
        <v>11.040000000000001</v>
      </c>
      <c r="Z46" s="55">
        <v>10.32</v>
      </c>
      <c r="AA46" s="65">
        <v>223.44000000000005</v>
      </c>
    </row>
    <row r="47" spans="1:27" x14ac:dyDescent="0.2">
      <c r="A47" s="7"/>
      <c r="B47" s="8" t="s">
        <v>79</v>
      </c>
      <c r="C47" s="14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55">
        <v>0</v>
      </c>
      <c r="AA47" s="65">
        <v>0</v>
      </c>
    </row>
    <row r="48" spans="1:27" x14ac:dyDescent="0.2">
      <c r="A48" s="7"/>
      <c r="B48" s="8" t="s">
        <v>80</v>
      </c>
      <c r="C48" s="14">
        <v>23.490000000000002</v>
      </c>
      <c r="D48" s="15">
        <v>21.69</v>
      </c>
      <c r="E48" s="15">
        <v>22.05</v>
      </c>
      <c r="F48" s="15">
        <v>22.05</v>
      </c>
      <c r="G48" s="15">
        <v>22.41</v>
      </c>
      <c r="H48" s="15">
        <v>22.77</v>
      </c>
      <c r="I48" s="15">
        <v>29.25</v>
      </c>
      <c r="J48" s="15">
        <v>28.53</v>
      </c>
      <c r="K48" s="15">
        <v>28.98</v>
      </c>
      <c r="L48" s="16">
        <v>26.19</v>
      </c>
      <c r="M48" s="16">
        <v>24.75</v>
      </c>
      <c r="N48" s="16">
        <v>24.48</v>
      </c>
      <c r="O48" s="16">
        <v>23.13</v>
      </c>
      <c r="P48" s="16">
        <v>21.06</v>
      </c>
      <c r="Q48" s="16">
        <v>23.400000000000002</v>
      </c>
      <c r="R48" s="16">
        <v>25.830000000000002</v>
      </c>
      <c r="S48" s="16">
        <v>30.42</v>
      </c>
      <c r="T48" s="16">
        <v>26.01</v>
      </c>
      <c r="U48" s="16">
        <v>26.55</v>
      </c>
      <c r="V48" s="16">
        <v>25.2</v>
      </c>
      <c r="W48" s="16">
        <v>27.09</v>
      </c>
      <c r="X48" s="16">
        <v>24.39</v>
      </c>
      <c r="Y48" s="16">
        <v>22.77</v>
      </c>
      <c r="Z48" s="55">
        <v>20.16</v>
      </c>
      <c r="AA48" s="65">
        <v>592.64999999999986</v>
      </c>
    </row>
    <row r="49" spans="1:27" x14ac:dyDescent="0.2">
      <c r="A49" s="7"/>
      <c r="B49" s="8" t="s">
        <v>81</v>
      </c>
      <c r="C49" s="14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0.18</v>
      </c>
      <c r="X49" s="16">
        <v>0</v>
      </c>
      <c r="Y49" s="16">
        <v>0</v>
      </c>
      <c r="Z49" s="55">
        <v>0</v>
      </c>
      <c r="AA49" s="65">
        <v>0.18</v>
      </c>
    </row>
    <row r="50" spans="1:27" x14ac:dyDescent="0.2">
      <c r="A50" s="7"/>
      <c r="B50" s="8" t="s">
        <v>82</v>
      </c>
      <c r="C50" s="14">
        <v>344.34000000000003</v>
      </c>
      <c r="D50" s="15">
        <v>339.12</v>
      </c>
      <c r="E50" s="15">
        <v>337.68</v>
      </c>
      <c r="F50" s="15">
        <v>343.98</v>
      </c>
      <c r="G50" s="15">
        <v>342.72</v>
      </c>
      <c r="H50" s="15">
        <v>342.72</v>
      </c>
      <c r="I50" s="15">
        <v>339.48</v>
      </c>
      <c r="J50" s="15">
        <v>308.7</v>
      </c>
      <c r="K50" s="15">
        <v>292.86</v>
      </c>
      <c r="L50" s="16">
        <v>327.06</v>
      </c>
      <c r="M50" s="16">
        <v>319.32</v>
      </c>
      <c r="N50" s="16">
        <v>325.98</v>
      </c>
      <c r="O50" s="16">
        <v>355.14</v>
      </c>
      <c r="P50" s="16">
        <v>329.76</v>
      </c>
      <c r="Q50" s="16">
        <v>331.38</v>
      </c>
      <c r="R50" s="16">
        <v>330.12</v>
      </c>
      <c r="S50" s="16">
        <v>318.60000000000002</v>
      </c>
      <c r="T50" s="16">
        <v>315.36</v>
      </c>
      <c r="U50" s="16">
        <v>305.45999999999998</v>
      </c>
      <c r="V50" s="16">
        <v>325.44</v>
      </c>
      <c r="W50" s="16">
        <v>211.32</v>
      </c>
      <c r="X50" s="16">
        <v>315.36</v>
      </c>
      <c r="Y50" s="16">
        <v>327.96</v>
      </c>
      <c r="Z50" s="55">
        <v>332.82</v>
      </c>
      <c r="AA50" s="65">
        <v>7762.6799999999994</v>
      </c>
    </row>
    <row r="51" spans="1:27" x14ac:dyDescent="0.2">
      <c r="A51" s="7"/>
      <c r="B51" s="8" t="s">
        <v>83</v>
      </c>
      <c r="C51" s="14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55">
        <v>0</v>
      </c>
      <c r="AA51" s="65">
        <v>0</v>
      </c>
    </row>
    <row r="52" spans="1:27" x14ac:dyDescent="0.2">
      <c r="A52" s="7"/>
      <c r="B52" s="8" t="s">
        <v>84</v>
      </c>
      <c r="C52" s="14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55">
        <v>0</v>
      </c>
      <c r="AA52" s="65">
        <v>0</v>
      </c>
    </row>
    <row r="53" spans="1:27" s="63" customFormat="1" ht="16.5" thickBot="1" x14ac:dyDescent="0.3">
      <c r="A53" s="58"/>
      <c r="B53" s="59" t="s">
        <v>2</v>
      </c>
      <c r="C53" s="60">
        <f>SUM(C8:C52)</f>
        <v>52643.889999999992</v>
      </c>
      <c r="D53" s="60">
        <f>SUM(D8:D52)</f>
        <v>51820.262000000002</v>
      </c>
      <c r="E53" s="60">
        <f>SUM(E8:E52)</f>
        <v>51948.254000000015</v>
      </c>
      <c r="F53" s="60">
        <f>SUM(F8:F52)</f>
        <v>51678.149999999987</v>
      </c>
      <c r="G53" s="60">
        <f>SUM(G8:G52)</f>
        <v>51090.738000000005</v>
      </c>
      <c r="H53" s="60">
        <f>SUM(H8:H52)</f>
        <v>52436.113999999994</v>
      </c>
      <c r="I53" s="60">
        <f>SUM(I8:I52)</f>
        <v>57456.194000000018</v>
      </c>
      <c r="J53" s="60">
        <f>SUM(J8:J52)</f>
        <v>73794.630000000019</v>
      </c>
      <c r="K53" s="60">
        <f>SUM(K8:K52)</f>
        <v>76729.911999999997</v>
      </c>
      <c r="L53" s="60">
        <f>SUM(L8:L52)</f>
        <v>78620.453999999998</v>
      </c>
      <c r="M53" s="60">
        <f>SUM(M8:M52)</f>
        <v>75708.666000000012</v>
      </c>
      <c r="N53" s="60">
        <f>SUM(N8:N52)</f>
        <v>77122.251999999979</v>
      </c>
      <c r="O53" s="60">
        <f>SUM(O8:O52)</f>
        <v>72496.497999999992</v>
      </c>
      <c r="P53" s="60">
        <f>SUM(P8:P52)</f>
        <v>73600.472000000009</v>
      </c>
      <c r="Q53" s="60">
        <f>SUM(Q8:Q52)</f>
        <v>73901.643999999986</v>
      </c>
      <c r="R53" s="60">
        <f>SUM(R8:R52)</f>
        <v>74614.478000000003</v>
      </c>
      <c r="S53" s="60">
        <f>SUM(S8:S52)</f>
        <v>77172.256000000023</v>
      </c>
      <c r="T53" s="60">
        <f>SUM(T8:T52)</f>
        <v>79561.402000000031</v>
      </c>
      <c r="U53" s="60">
        <f>SUM(U8:U52)</f>
        <v>78533.010000000009</v>
      </c>
      <c r="V53" s="60">
        <f>SUM(V8:V52)</f>
        <v>76306.395999999979</v>
      </c>
      <c r="W53" s="60">
        <f>SUM(W8:W52)</f>
        <v>64354.890000000014</v>
      </c>
      <c r="X53" s="60">
        <f>SUM(X8:X52)</f>
        <v>65500.686000000002</v>
      </c>
      <c r="Y53" s="60">
        <f>SUM(Y8:Y52)</f>
        <v>60124.977999999996</v>
      </c>
      <c r="Z53" s="61">
        <f>SUM(Z8:Z52)</f>
        <v>55166.636000000013</v>
      </c>
      <c r="AA53" s="62">
        <f>SUM(AA8:AA52)</f>
        <v>1602382.8619999995</v>
      </c>
    </row>
    <row r="108" spans="2:9" ht="17.25" hidden="1" customHeight="1" x14ac:dyDescent="0.2">
      <c r="B108" s="5" t="s">
        <v>33</v>
      </c>
      <c r="C108" s="4"/>
      <c r="D108" s="9">
        <v>1</v>
      </c>
      <c r="E108" s="10">
        <v>0</v>
      </c>
      <c r="F108" s="10">
        <v>0</v>
      </c>
      <c r="G108" s="10">
        <v>1</v>
      </c>
      <c r="H108" s="10">
        <v>1</v>
      </c>
      <c r="I108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Белоусово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Белоусово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2018-12-20T07:48:04Z</dcterms:modified>
</cp:coreProperties>
</file>